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ms46713\"/>
    </mc:Choice>
  </mc:AlternateContent>
  <xr:revisionPtr revIDLastSave="0" documentId="13_ncr:1_{555F3DDD-5300-469C-9415-C2C348AEB38C}" xr6:coauthVersionLast="47" xr6:coauthVersionMax="47" xr10:uidLastSave="{00000000-0000-0000-0000-000000000000}"/>
  <bookViews>
    <workbookView xWindow="-120" yWindow="-120" windowWidth="23280" windowHeight="15000" tabRatio="466" xr2:uid="{00000000-000D-0000-FFFF-FFFF00000000}"/>
  </bookViews>
  <sheets>
    <sheet name="SIGN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2" l="1"/>
  <c r="M17" i="2"/>
  <c r="N17" i="2" l="1"/>
  <c r="P17" i="2"/>
  <c r="K16" i="2" l="1"/>
  <c r="J16" i="2"/>
  <c r="J17" i="2" l="1"/>
  <c r="L17" i="2" l="1"/>
</calcChain>
</file>

<file path=xl/sharedStrings.xml><?xml version="1.0" encoding="utf-8"?>
<sst xmlns="http://schemas.openxmlformats.org/spreadsheetml/2006/main" count="41" uniqueCount="37">
  <si>
    <t>FT</t>
  </si>
  <si>
    <t>EACH</t>
  </si>
  <si>
    <t>SIGNS</t>
  </si>
  <si>
    <t>CODE</t>
  </si>
  <si>
    <t>SIZE</t>
  </si>
  <si>
    <t>LEVEL</t>
  </si>
  <si>
    <t>INCHES</t>
  </si>
  <si>
    <t>SQ FT</t>
  </si>
  <si>
    <t>EXTRU SHEET</t>
  </si>
  <si>
    <t>GROUND MOUNTED BEAM SUPPORT FOUNDATION</t>
  </si>
  <si>
    <t>GM</t>
  </si>
  <si>
    <t>OH</t>
  </si>
  <si>
    <t>REF   NO.</t>
  </si>
  <si>
    <t>REMOVAL</t>
  </si>
  <si>
    <t>GROUND MOUNTED</t>
  </si>
  <si>
    <t>SHEET NO.</t>
  </si>
  <si>
    <t>FLAT SHEET</t>
  </si>
  <si>
    <t>STATION</t>
  </si>
  <si>
    <t>TOTALS CARRIED TO GEN SUMMARY</t>
  </si>
  <si>
    <t>TRAFFIC CONTROL</t>
  </si>
  <si>
    <t>S-1</t>
  </si>
  <si>
    <t>S-2</t>
  </si>
  <si>
    <t>PAU-127 NORTHBOUND</t>
  </si>
  <si>
    <t>SIGN AND REERECTION</t>
  </si>
  <si>
    <t>S-3</t>
  </si>
  <si>
    <t>POST SUPPORT AND REERECTION</t>
  </si>
  <si>
    <t>D1-H16a</t>
  </si>
  <si>
    <t>D1-H15</t>
  </si>
  <si>
    <t>D10-H8</t>
  </si>
  <si>
    <t>W6x9</t>
  </si>
  <si>
    <t>132x48</t>
  </si>
  <si>
    <t>845+93</t>
  </si>
  <si>
    <t>847+85</t>
  </si>
  <si>
    <t>845+00</t>
  </si>
  <si>
    <t>STRUCTURAL BEAM SUPPORT AND DISPOSAL</t>
  </si>
  <si>
    <t>BEAMS</t>
  </si>
  <si>
    <t xml:space="preserve"> MAJOR SIGN AND REERECTION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</si>
</sst>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Verdana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/>
    <xf numFmtId="164" fontId="4" fillId="0" borderId="0" xfId="0" applyNumberFormat="1" applyFont="1"/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21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1" fontId="4" fillId="0" borderId="42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1" fontId="8" fillId="0" borderId="40" xfId="0" applyNumberFormat="1" applyFont="1" applyFill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0" fillId="0" borderId="0" xfId="0" applyFo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8" fillId="0" borderId="34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3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" fontId="8" fillId="0" borderId="24" xfId="0" applyNumberFormat="1" applyFont="1" applyBorder="1" applyAlignment="1">
      <alignment horizontal="center" vertical="center" wrapText="1"/>
    </xf>
    <xf numFmtId="1" fontId="8" fillId="0" borderId="28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45" xfId="0" applyNumberFormat="1" applyFont="1" applyBorder="1" applyAlignment="1">
      <alignment horizontal="center" vertical="center" wrapText="1"/>
    </xf>
    <xf numFmtId="1" fontId="8" fillId="0" borderId="46" xfId="0" applyNumberFormat="1" applyFont="1" applyBorder="1" applyAlignment="1">
      <alignment horizontal="center" vertical="center" wrapText="1"/>
    </xf>
    <xf numFmtId="1" fontId="8" fillId="0" borderId="47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textRotation="90" wrapText="1"/>
    </xf>
    <xf numFmtId="1" fontId="8" fillId="0" borderId="1" xfId="0" applyNumberFormat="1" applyFont="1" applyBorder="1" applyAlignment="1">
      <alignment horizontal="center" vertical="center" textRotation="90" wrapText="1"/>
    </xf>
    <xf numFmtId="1" fontId="8" fillId="0" borderId="18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37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2" fontId="1" fillId="0" borderId="34" xfId="0" applyNumberFormat="1" applyFont="1" applyBorder="1" applyAlignment="1">
      <alignment horizontal="center" vertical="center" textRotation="90"/>
    </xf>
    <xf numFmtId="2" fontId="1" fillId="0" borderId="1" xfId="0" applyNumberFormat="1" applyFont="1" applyBorder="1" applyAlignment="1">
      <alignment horizontal="center" vertical="center" textRotation="90"/>
    </xf>
    <xf numFmtId="2" fontId="1" fillId="0" borderId="3" xfId="0" applyNumberFormat="1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zoomScaleNormal="100" workbookViewId="0">
      <selection sqref="A1:P17"/>
    </sheetView>
  </sheetViews>
  <sheetFormatPr defaultRowHeight="15" x14ac:dyDescent="0.25"/>
  <cols>
    <col min="1" max="1" width="5.140625" style="4" customWidth="1"/>
    <col min="2" max="2" width="3.7109375" style="4" customWidth="1"/>
    <col min="3" max="3" width="10.85546875" style="14" customWidth="1"/>
    <col min="4" max="4" width="12.140625" style="5" customWidth="1"/>
    <col min="5" max="5" width="9.140625" style="5" customWidth="1"/>
    <col min="6" max="6" width="2.42578125" style="5" customWidth="1"/>
    <col min="7" max="7" width="7.7109375" style="7" customWidth="1"/>
    <col min="8" max="8" width="8" style="7" customWidth="1"/>
    <col min="9" max="9" width="7.42578125" style="7" customWidth="1"/>
    <col min="10" max="11" width="7.28515625" style="8" customWidth="1"/>
    <col min="12" max="12" width="8.7109375" style="19" customWidth="1"/>
    <col min="13" max="14" width="12.28515625" style="19" customWidth="1"/>
    <col min="15" max="15" width="12" style="19" customWidth="1"/>
    <col min="16" max="16" width="13.140625" style="19" customWidth="1"/>
  </cols>
  <sheetData>
    <row r="1" spans="1:16" ht="15.75" thickBot="1" x14ac:dyDescent="0.3">
      <c r="A1" s="65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/>
    </row>
    <row r="2" spans="1:16" ht="17.25" customHeight="1" x14ac:dyDescent="0.25">
      <c r="A2" s="106" t="s">
        <v>12</v>
      </c>
      <c r="B2" s="71" t="s">
        <v>15</v>
      </c>
      <c r="C2" s="109" t="s">
        <v>17</v>
      </c>
      <c r="D2" s="112" t="s">
        <v>3</v>
      </c>
      <c r="E2" s="112" t="s">
        <v>4</v>
      </c>
      <c r="F2" s="74" t="s">
        <v>5</v>
      </c>
      <c r="G2" s="77">
        <v>630</v>
      </c>
      <c r="H2" s="78"/>
      <c r="I2" s="78"/>
      <c r="J2" s="78"/>
      <c r="K2" s="78"/>
      <c r="L2" s="78"/>
      <c r="M2" s="78"/>
      <c r="N2" s="78"/>
      <c r="O2" s="78"/>
      <c r="P2" s="79"/>
    </row>
    <row r="3" spans="1:16" ht="15" customHeight="1" x14ac:dyDescent="0.25">
      <c r="A3" s="107"/>
      <c r="B3" s="72"/>
      <c r="C3" s="110"/>
      <c r="D3" s="113"/>
      <c r="E3" s="113"/>
      <c r="F3" s="75"/>
      <c r="G3" s="95" t="s">
        <v>2</v>
      </c>
      <c r="H3" s="96"/>
      <c r="I3" s="97"/>
      <c r="J3" s="80" t="s">
        <v>35</v>
      </c>
      <c r="K3" s="80"/>
      <c r="L3" s="101" t="s">
        <v>9</v>
      </c>
      <c r="M3" s="103" t="s">
        <v>13</v>
      </c>
      <c r="N3" s="104"/>
      <c r="O3" s="104"/>
      <c r="P3" s="105"/>
    </row>
    <row r="4" spans="1:16" ht="15" customHeight="1" x14ac:dyDescent="0.25">
      <c r="A4" s="107"/>
      <c r="B4" s="72"/>
      <c r="C4" s="110"/>
      <c r="D4" s="113"/>
      <c r="E4" s="113"/>
      <c r="F4" s="75"/>
      <c r="G4" s="83" t="s">
        <v>16</v>
      </c>
      <c r="H4" s="115" t="s">
        <v>8</v>
      </c>
      <c r="I4" s="116"/>
      <c r="J4" s="89" t="s">
        <v>29</v>
      </c>
      <c r="K4" s="90"/>
      <c r="L4" s="102"/>
      <c r="M4" s="103" t="s">
        <v>14</v>
      </c>
      <c r="N4" s="104"/>
      <c r="O4" s="104"/>
      <c r="P4" s="105"/>
    </row>
    <row r="5" spans="1:16" ht="15" customHeight="1" x14ac:dyDescent="0.25">
      <c r="A5" s="107"/>
      <c r="B5" s="72"/>
      <c r="C5" s="110"/>
      <c r="D5" s="113"/>
      <c r="E5" s="113"/>
      <c r="F5" s="75"/>
      <c r="G5" s="83"/>
      <c r="H5" s="117"/>
      <c r="I5" s="118"/>
      <c r="J5" s="91"/>
      <c r="K5" s="92"/>
      <c r="L5" s="102"/>
      <c r="M5" s="84" t="s">
        <v>23</v>
      </c>
      <c r="N5" s="84" t="s">
        <v>36</v>
      </c>
      <c r="O5" s="84" t="s">
        <v>25</v>
      </c>
      <c r="P5" s="98" t="s">
        <v>34</v>
      </c>
    </row>
    <row r="6" spans="1:16" ht="30" customHeight="1" x14ac:dyDescent="0.25">
      <c r="A6" s="107"/>
      <c r="B6" s="72"/>
      <c r="C6" s="110"/>
      <c r="D6" s="113"/>
      <c r="E6" s="113"/>
      <c r="F6" s="75"/>
      <c r="G6" s="83"/>
      <c r="H6" s="119"/>
      <c r="I6" s="120"/>
      <c r="J6" s="91"/>
      <c r="K6" s="92"/>
      <c r="L6" s="102"/>
      <c r="M6" s="85"/>
      <c r="N6" s="85"/>
      <c r="O6" s="85"/>
      <c r="P6" s="99"/>
    </row>
    <row r="7" spans="1:16" ht="12.75" customHeight="1" x14ac:dyDescent="0.25">
      <c r="A7" s="107"/>
      <c r="B7" s="72"/>
      <c r="C7" s="110"/>
      <c r="D7" s="113"/>
      <c r="E7" s="113"/>
      <c r="F7" s="75"/>
      <c r="G7" s="83"/>
      <c r="H7" s="50" t="s">
        <v>10</v>
      </c>
      <c r="I7" s="50" t="s">
        <v>11</v>
      </c>
      <c r="J7" s="93"/>
      <c r="K7" s="94"/>
      <c r="L7" s="102"/>
      <c r="M7" s="86"/>
      <c r="N7" s="86"/>
      <c r="O7" s="86"/>
      <c r="P7" s="100"/>
    </row>
    <row r="8" spans="1:16" ht="15.75" thickBot="1" x14ac:dyDescent="0.3">
      <c r="A8" s="108"/>
      <c r="B8" s="73"/>
      <c r="C8" s="111"/>
      <c r="D8" s="114"/>
      <c r="E8" s="51" t="s">
        <v>6</v>
      </c>
      <c r="F8" s="76"/>
      <c r="G8" s="52" t="s">
        <v>7</v>
      </c>
      <c r="H8" s="53" t="s">
        <v>7</v>
      </c>
      <c r="I8" s="53" t="s">
        <v>7</v>
      </c>
      <c r="J8" s="81" t="s">
        <v>0</v>
      </c>
      <c r="K8" s="82"/>
      <c r="L8" s="54" t="s">
        <v>1</v>
      </c>
      <c r="M8" s="55"/>
      <c r="N8" s="54" t="s">
        <v>1</v>
      </c>
      <c r="O8" s="57"/>
      <c r="P8" s="56" t="s">
        <v>1</v>
      </c>
    </row>
    <row r="9" spans="1:16" ht="15" customHeight="1" x14ac:dyDescent="0.25">
      <c r="A9" s="23" t="s">
        <v>22</v>
      </c>
      <c r="B9" s="21"/>
      <c r="C9" s="22"/>
      <c r="D9" s="3"/>
      <c r="E9" s="3"/>
      <c r="F9" s="3"/>
      <c r="G9" s="20"/>
      <c r="H9" s="20"/>
      <c r="I9" s="20"/>
      <c r="J9" s="12"/>
      <c r="K9" s="11"/>
      <c r="L9" s="9"/>
      <c r="M9" s="18"/>
      <c r="N9" s="18"/>
      <c r="O9" s="58"/>
      <c r="P9" s="24"/>
    </row>
    <row r="10" spans="1:16" ht="15" customHeight="1" x14ac:dyDescent="0.25">
      <c r="A10" s="25" t="s">
        <v>20</v>
      </c>
      <c r="B10" s="26">
        <v>15</v>
      </c>
      <c r="C10" s="31" t="s">
        <v>33</v>
      </c>
      <c r="D10" s="32" t="s">
        <v>26</v>
      </c>
      <c r="E10" s="32" t="s">
        <v>30</v>
      </c>
      <c r="F10" s="32">
        <v>4</v>
      </c>
      <c r="G10" s="33"/>
      <c r="H10" s="27"/>
      <c r="I10" s="33"/>
      <c r="J10" s="34">
        <v>16.399999999999999</v>
      </c>
      <c r="K10" s="35">
        <v>19.100000000000001</v>
      </c>
      <c r="L10" s="27">
        <v>2</v>
      </c>
      <c r="M10" s="27"/>
      <c r="N10" s="27">
        <v>1</v>
      </c>
      <c r="O10" s="59"/>
      <c r="P10" s="28">
        <v>2</v>
      </c>
    </row>
    <row r="11" spans="1:16" ht="15" customHeight="1" x14ac:dyDescent="0.25">
      <c r="A11" s="25"/>
      <c r="B11" s="26"/>
      <c r="C11" s="31"/>
      <c r="D11" s="32"/>
      <c r="E11" s="32"/>
      <c r="F11" s="32"/>
      <c r="G11" s="33"/>
      <c r="H11" s="33"/>
      <c r="I11" s="33"/>
      <c r="J11" s="34"/>
      <c r="K11" s="35"/>
      <c r="L11" s="27"/>
      <c r="M11" s="27"/>
      <c r="N11" s="27"/>
      <c r="O11" s="59"/>
      <c r="P11" s="28"/>
    </row>
    <row r="12" spans="1:16" ht="15" customHeight="1" x14ac:dyDescent="0.25">
      <c r="A12" s="29" t="s">
        <v>21</v>
      </c>
      <c r="B12" s="30">
        <v>15</v>
      </c>
      <c r="C12" s="36" t="s">
        <v>31</v>
      </c>
      <c r="D12" s="32" t="s">
        <v>28</v>
      </c>
      <c r="E12" s="32"/>
      <c r="F12" s="32"/>
      <c r="G12" s="33"/>
      <c r="H12" s="33"/>
      <c r="I12" s="33"/>
      <c r="J12" s="34"/>
      <c r="K12" s="35"/>
      <c r="L12" s="27"/>
      <c r="M12" s="27">
        <v>1</v>
      </c>
      <c r="N12" s="27"/>
      <c r="O12" s="59">
        <v>1</v>
      </c>
      <c r="P12" s="28"/>
    </row>
    <row r="13" spans="1:16" ht="15" customHeight="1" x14ac:dyDescent="0.25">
      <c r="A13" s="29"/>
      <c r="B13" s="30"/>
      <c r="C13" s="36"/>
      <c r="D13" s="10"/>
      <c r="E13" s="10"/>
      <c r="F13" s="10"/>
      <c r="G13" s="20"/>
      <c r="H13" s="20"/>
      <c r="I13" s="20"/>
      <c r="J13" s="12"/>
      <c r="K13" s="11"/>
      <c r="L13" s="9"/>
      <c r="M13" s="18"/>
      <c r="N13" s="18"/>
      <c r="O13" s="58"/>
      <c r="P13" s="24"/>
    </row>
    <row r="14" spans="1:16" ht="15" customHeight="1" x14ac:dyDescent="0.25">
      <c r="A14" s="25" t="s">
        <v>24</v>
      </c>
      <c r="B14" s="26">
        <v>15</v>
      </c>
      <c r="C14" s="36" t="s">
        <v>32</v>
      </c>
      <c r="D14" s="32" t="s">
        <v>27</v>
      </c>
      <c r="E14" s="32"/>
      <c r="F14" s="32"/>
      <c r="G14" s="33"/>
      <c r="H14" s="33"/>
      <c r="I14" s="33"/>
      <c r="J14" s="34"/>
      <c r="K14" s="35"/>
      <c r="L14" s="27"/>
      <c r="M14" s="27">
        <v>1</v>
      </c>
      <c r="N14" s="27"/>
      <c r="O14" s="59">
        <v>2</v>
      </c>
      <c r="P14" s="28"/>
    </row>
    <row r="15" spans="1:16" ht="15" customHeight="1" x14ac:dyDescent="0.25">
      <c r="A15" s="29"/>
      <c r="B15" s="30"/>
      <c r="C15" s="36"/>
      <c r="D15" s="41"/>
      <c r="E15" s="41"/>
      <c r="F15" s="41"/>
      <c r="G15" s="42"/>
      <c r="H15" s="42"/>
      <c r="I15" s="42"/>
      <c r="J15" s="43"/>
      <c r="K15" s="44"/>
      <c r="L15" s="37"/>
      <c r="M15" s="37"/>
      <c r="N15" s="37"/>
      <c r="O15" s="60"/>
      <c r="P15" s="38"/>
    </row>
    <row r="16" spans="1:16" ht="15" customHeight="1" thickBot="1" x14ac:dyDescent="0.3">
      <c r="A16" s="29"/>
      <c r="B16" s="30"/>
      <c r="C16" s="45"/>
      <c r="D16" s="46"/>
      <c r="E16" s="46"/>
      <c r="F16" s="46"/>
      <c r="G16" s="47"/>
      <c r="H16" s="47"/>
      <c r="I16" s="47"/>
      <c r="J16" s="48">
        <f>SUM(J9:J14)</f>
        <v>16.399999999999999</v>
      </c>
      <c r="K16" s="49">
        <f>SUM(K9:K14)</f>
        <v>19.100000000000001</v>
      </c>
      <c r="L16" s="39"/>
      <c r="M16" s="39"/>
      <c r="N16" s="39"/>
      <c r="O16" s="61"/>
      <c r="P16" s="40"/>
    </row>
    <row r="17" spans="1:16" s="64" customFormat="1" ht="15" customHeight="1" thickBot="1" x14ac:dyDescent="0.3">
      <c r="A17" s="68" t="s">
        <v>18</v>
      </c>
      <c r="B17" s="69"/>
      <c r="C17" s="69"/>
      <c r="D17" s="69"/>
      <c r="E17" s="69"/>
      <c r="F17" s="70"/>
      <c r="G17" s="62"/>
      <c r="H17" s="63"/>
      <c r="I17" s="62"/>
      <c r="J17" s="87">
        <f>J16+K16</f>
        <v>35.5</v>
      </c>
      <c r="K17" s="88"/>
      <c r="L17" s="63">
        <f t="shared" ref="L17:P17" si="0">SUM(L9:L16)</f>
        <v>2</v>
      </c>
      <c r="M17" s="63">
        <f t="shared" si="0"/>
        <v>2</v>
      </c>
      <c r="N17" s="63">
        <f t="shared" si="0"/>
        <v>1</v>
      </c>
      <c r="O17" s="63">
        <f t="shared" si="0"/>
        <v>3</v>
      </c>
      <c r="P17" s="63">
        <f t="shared" si="0"/>
        <v>2</v>
      </c>
    </row>
    <row r="18" spans="1:16" x14ac:dyDescent="0.25">
      <c r="C18" s="13"/>
      <c r="D18" s="2"/>
      <c r="E18" s="2"/>
      <c r="F18" s="2"/>
      <c r="G18" s="6"/>
      <c r="H18" s="6"/>
      <c r="I18" s="6"/>
      <c r="J18" s="6"/>
      <c r="K18" s="6"/>
      <c r="L18" s="1"/>
    </row>
    <row r="19" spans="1:16" ht="15" customHeight="1" x14ac:dyDescent="0.25">
      <c r="A19" s="15"/>
      <c r="B19" s="15"/>
      <c r="C19" s="15"/>
      <c r="D19" s="15"/>
      <c r="E19" s="15"/>
      <c r="F19" s="15"/>
      <c r="G19" s="16"/>
      <c r="H19" s="16"/>
      <c r="I19" s="16"/>
      <c r="J19" s="16"/>
      <c r="K19" s="16"/>
      <c r="L19" s="17"/>
      <c r="M19" s="17"/>
      <c r="N19" s="17"/>
      <c r="O19" s="17"/>
      <c r="P19" s="17"/>
    </row>
  </sheetData>
  <mergeCells count="23">
    <mergeCell ref="M5:M7"/>
    <mergeCell ref="O5:O7"/>
    <mergeCell ref="A2:A8"/>
    <mergeCell ref="C2:C8"/>
    <mergeCell ref="D2:D8"/>
    <mergeCell ref="E2:E7"/>
    <mergeCell ref="H4:I6"/>
    <mergeCell ref="A1:P1"/>
    <mergeCell ref="A17:F17"/>
    <mergeCell ref="B2:B8"/>
    <mergeCell ref="F2:F8"/>
    <mergeCell ref="G2:P2"/>
    <mergeCell ref="J3:K3"/>
    <mergeCell ref="J8:K8"/>
    <mergeCell ref="G4:G7"/>
    <mergeCell ref="N5:N7"/>
    <mergeCell ref="J17:K17"/>
    <mergeCell ref="J4:K7"/>
    <mergeCell ref="G3:I3"/>
    <mergeCell ref="P5:P7"/>
    <mergeCell ref="L3:L7"/>
    <mergeCell ref="M3:P3"/>
    <mergeCell ref="M4:P4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Derrick T. Schierloh</dc:creator>
  <cp:lastModifiedBy>Kristopher Osterhage</cp:lastModifiedBy>
  <dcterms:created xsi:type="dcterms:W3CDTF">2011-06-27T19:49:28Z</dcterms:created>
  <dcterms:modified xsi:type="dcterms:W3CDTF">2022-10-20T15:04:46Z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